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EamonnSweetman.AzureAD\OneDrive - Long O'Donnell\Desktop\AV\"/>
    </mc:Choice>
  </mc:AlternateContent>
  <xr:revisionPtr revIDLastSave="1" documentId="13_ncr:1_{5E838668-CF1C-42ED-9BC2-FD40D46F80E7}" xr6:coauthVersionLast="47" xr6:coauthVersionMax="47" xr10:uidLastSave="{0B039130-7E6D-4CF3-9F2B-2CE6A27C3E44}"/>
  <bookViews>
    <workbookView xWindow="-120" yWindow="-120" windowWidth="20730" windowHeight="11160" xr2:uid="{525F3820-FDF0-4F94-8DA8-AFC4792C6465}"/>
  </bookViews>
  <sheets>
    <sheet name="Revise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2" l="1"/>
  <c r="I7" i="2" s="1"/>
  <c r="I6" i="2"/>
  <c r="G33" i="2"/>
  <c r="I5" i="2" s="1"/>
  <c r="G19" i="2"/>
  <c r="I4" i="2" s="1"/>
  <c r="G5" i="2"/>
  <c r="I2" i="2" s="1"/>
  <c r="I8" i="2" l="1"/>
</calcChain>
</file>

<file path=xl/sharedStrings.xml><?xml version="1.0" encoding="utf-8"?>
<sst xmlns="http://schemas.openxmlformats.org/spreadsheetml/2006/main" count="150" uniqueCount="92">
  <si>
    <t>AV System Tender Response – Scoring Template</t>
  </si>
  <si>
    <t>📌 Summary Scores</t>
  </si>
  <si>
    <t>Instructions: Vendors complete the 'Vendor response' column. Evaluators enter a Score from 0–100 for each requirement. Subcategory averages and the overall score update automatically.</t>
  </si>
  <si>
    <t>1. System technical specs</t>
  </si>
  <si>
    <t>/100</t>
  </si>
  <si>
    <t xml:space="preserve">1. System technical specs </t>
  </si>
  <si>
    <t>2. Data input/output specs</t>
  </si>
  <si>
    <t>Req #</t>
  </si>
  <si>
    <t>Requirement</t>
  </si>
  <si>
    <t>Vendor response</t>
  </si>
  <si>
    <t>Pass/Fail</t>
  </si>
  <si>
    <t>Evaluator notes</t>
  </si>
  <si>
    <t>Avg score:</t>
  </si>
  <si>
    <t>3. Network &amp; security specs</t>
  </si>
  <si>
    <t>Mandatory Specs-01</t>
  </si>
  <si>
    <t>Modular Chip on Board LED display with visible screen dimenions of 10m(wide) x 3m (high) +/- 0.2m, and with pixel pitch of 1.2mm (+/-0.1mm).</t>
  </si>
  <si>
    <t>Vendor to confirm compliance</t>
  </si>
  <si>
    <t>4. Service &amp; maintenance</t>
  </si>
  <si>
    <t>Mandatory Specs-02</t>
  </si>
  <si>
    <t>Display performance meets indoor venue needs (brightness &gt;=600nits, contrast ratio &gt;= 14000:1, viewing angles &gt;= +160/-160).</t>
  </si>
  <si>
    <t>5. Sustainability</t>
  </si>
  <si>
    <t>Mandatory Specs-03</t>
  </si>
  <si>
    <t>Audio server system providing min. 10 inputs, 8 outputs, DSP, amplification and distributed speaker system.</t>
  </si>
  <si>
    <t>Overall score</t>
  </si>
  <si>
    <t>Mandatory Specs-04</t>
  </si>
  <si>
    <t>Control system including PC-based control software.</t>
  </si>
  <si>
    <t>Mandatory Specs-05</t>
  </si>
  <si>
    <t>Compliance with relevant standards (e.g., IEC/EN safety, EMC, accessibility requirements).</t>
  </si>
  <si>
    <t>Mandatory Specs-06</t>
  </si>
  <si>
    <t>Mounting compatible with Naxpro-Truss FD-34 system in IMR Mullingar (layout/configuration to be confirmed by site visit or Declans drawing)</t>
  </si>
  <si>
    <t>Mandatory Specs-07</t>
  </si>
  <si>
    <t>Installation to honour walkways and distances from other equipment as marked on the provided map</t>
  </si>
  <si>
    <t>Access to management interface of the system is controlled via authentication tools supporting management of different users, role based permission controls (i.e. view vs. edit), auditable of user actions, etc. Multiple user support.</t>
  </si>
  <si>
    <t>System has health and status monitoring, notifications and alerts</t>
  </si>
  <si>
    <t>2. System technical characteristics (1500 marks)</t>
  </si>
  <si>
    <t>Suggested requirement</t>
  </si>
  <si>
    <t>Score (0-100)</t>
  </si>
  <si>
    <t>TechSpecs-01</t>
  </si>
  <si>
    <t>Describe any system architecture benefits (signal flow, control topology, rack layout).</t>
  </si>
  <si>
    <t>(Vendor to complete)</t>
  </si>
  <si>
    <t>TechSpecs-02</t>
  </si>
  <si>
    <t>Describe any additional technical specifications and benefits of the display system beyond the mandatory specs.</t>
  </si>
  <si>
    <t>TechSpecs-03</t>
  </si>
  <si>
    <t>Describe the benefits of the proposed audio system to allow system control by internal staff and high quality audio performance for the target space.</t>
  </si>
  <si>
    <t>TechSpecs-04</t>
  </si>
  <si>
    <t>Describe key benefits and features of the proposed control setup and system capability (e.g. interfaces, scheduling, presets, user roles, fail-safe modes).</t>
  </si>
  <si>
    <t>TechSpecs-05</t>
  </si>
  <si>
    <t>Describe the strategy for redundancy and resilience for critical components (power, network paths, DSP/processing).</t>
  </si>
  <si>
    <t>3. Data input/output specs (1000 marks)</t>
  </si>
  <si>
    <t>DataIO-01</t>
  </si>
  <si>
    <t>System supports a wide range of physical video input types (i.e. HDMI, DP, USB) with an option to extend later if required.</t>
  </si>
  <si>
    <t>DataIO-02</t>
  </si>
  <si>
    <t>Describe support for a wide range of digital input types for ingestion such as web-based content (webpages, dashboards, youtube, etc), IP camera streams, API's etc. Describe the ability to allow visualisation of dynamic and static websites, and the ability to extend to new protocols/interfaces in the future.  Describe how the system synchornises different video and audio sources.</t>
  </si>
  <si>
    <t>DataIO-03</t>
  </si>
  <si>
    <t xml:space="preserve">Describe the system's ability to scalably manage and combine multiple video sources into a single complex video wall layout in unified way. Define resolution and format compatability and any video stream composition tools supporting flexible laytouts via resizing, cropping, dragging, alignment, image transparency and overlay support, etc. </t>
  </si>
  <si>
    <t>DataIO-04</t>
  </si>
  <si>
    <t>Describe tools that support the ability to create, edit, save and deploy multiple video wall layouts that lead to different preconfigured video wall outputs. Describe any controls provided to quickly switch between active layouts, with manual, timer based control, etc. as well as any features related to versioning, duplication and modification of layouts</t>
  </si>
  <si>
    <t>DataIO-05</t>
  </si>
  <si>
    <t>Describe the systems ability to ingest data from local LAN, remote WAN and internet sources.  Describe the approach to dealing with uthentication-protected (login) web sources.</t>
  </si>
  <si>
    <t>3. Network and security specs (1000 marks)</t>
  </si>
  <si>
    <t>NetSec-01</t>
  </si>
  <si>
    <t>Describe the network requirements and benefits (VLANs, QoS, multicast, bandwidth, IP scheme).</t>
  </si>
  <si>
    <t>NetSec-02</t>
  </si>
  <si>
    <t>Describe the security features such as authentication, RBAC, password policies, MFA/SSO support if available.  Describe secure remote access and management over web interface or application. Explain any differences between remote and local management capabilities.</t>
  </si>
  <si>
    <t>NetSec-04</t>
  </si>
  <si>
    <t>Describe the patch and vulnerability management approach (update cadence, CVE handling, disclosure).</t>
  </si>
  <si>
    <t>NetSec-05</t>
  </si>
  <si>
    <t>Describe event logging/monitoring approaches</t>
  </si>
  <si>
    <t>NetSec-06</t>
  </si>
  <si>
    <t>Describe any third-party/cloud dependencies (data residency, access controls, certifications).</t>
  </si>
  <si>
    <t>4. Service and maintenance (1500 marks)</t>
  </si>
  <si>
    <t>ServiceMaint-01</t>
  </si>
  <si>
    <t>Describe warranty terms and coverage</t>
  </si>
  <si>
    <t>ServiceMaint-02</t>
  </si>
  <si>
    <t>Describe response and resolution SLAs (priority levels, hours, escalation path).  At a mimimum, the provider must be able to provide on-site technical support within 24hrs (Mon-Fri) for urgent issues and ideally same business day.</t>
  </si>
  <si>
    <t>ServiceMaint-03</t>
  </si>
  <si>
    <t>Describe the preventative maintenance plan (frequency, checklist, reporting).</t>
  </si>
  <si>
    <t>ServiceMaint-04</t>
  </si>
  <si>
    <t>Describe the spare parts strategy (critical spares list, lead times, obsolescence management).</t>
  </si>
  <si>
    <t>ServiceMaint-05</t>
  </si>
  <si>
    <t>Describe the training plan for users and administrators (materials, sessions, refresher options).</t>
  </si>
  <si>
    <t>ServiceMaint-06</t>
  </si>
  <si>
    <t>Describe any remote support and monitoring capabilities (proactive alerts, dashboard, reporting).  Any remote monitoring must be compliant with industry best-practice IT security, and be clearly detailed in respect of data access requirements.</t>
  </si>
  <si>
    <t>5. Sustainability (1000 marks)</t>
  </si>
  <si>
    <t>Sustainability-01</t>
  </si>
  <si>
    <t>Describe any energy efficiency measures (auto power management, low-power modes, scheduling).</t>
  </si>
  <si>
    <t>Sustainability-02</t>
  </si>
  <si>
    <t>Describe any environmental certifications or declarations (e.g., Energy Star, EPEAT, RoHS/REACH).</t>
  </si>
  <si>
    <t>Sustainability-03</t>
  </si>
  <si>
    <t>Describe the lifecycle and durability approach (MTBF, modularity, repairability, upgrade paths).</t>
  </si>
  <si>
    <t>Sustainability-04</t>
  </si>
  <si>
    <t>Describe your approaches to ongoing environmental sustainability including any standards accreditation, waste management plans,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</si>
</sst>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Aptos Narrow"/>
      <family val="2"/>
      <scheme val="minor"/>
    </font>
    <font>
      <b/>
      <sz val="11"/>
      <color theme="1"/>
      <name val="Aptos Narrow"/>
      <family val="2"/>
      <scheme val="minor"/>
    </font>
    <font>
      <b/>
      <sz val="18"/>
      <color rgb="FFFFFFFF"/>
      <name val="Aptos Narrow"/>
      <family val="2"/>
      <scheme val="minor"/>
    </font>
    <font>
      <sz val="10"/>
      <color theme="1"/>
      <name val="Aptos Narrow"/>
      <family val="2"/>
      <scheme val="minor"/>
    </font>
    <font>
      <sz val="10"/>
      <color rgb="FF1F1F1F"/>
      <name val="Aptos Narrow"/>
      <family val="2"/>
      <scheme val="minor"/>
    </font>
    <font>
      <b/>
      <sz val="11"/>
      <color rgb="FFFFFFFF"/>
      <name val="Aptos Narrow"/>
      <family val="2"/>
      <scheme val="minor"/>
    </font>
    <font>
      <b/>
      <sz val="10"/>
      <color theme="1"/>
      <name val="Aptos Narrow"/>
      <family val="2"/>
      <scheme val="minor"/>
    </font>
    <font>
      <b/>
      <sz val="12"/>
      <color rgb="FF1F1F1F"/>
      <name val="Aptos Narrow"/>
      <family val="2"/>
      <scheme val="minor"/>
    </font>
    <font>
      <sz val="11"/>
      <color rgb="FF7030A0"/>
      <name val="Aptos Narrow"/>
      <family val="2"/>
      <scheme val="minor"/>
    </font>
    <font>
      <sz val="11"/>
      <name val="Aptos Narrow"/>
      <family val="2"/>
      <scheme val="minor"/>
    </font>
  </fonts>
  <fills count="7">
    <fill>
      <patternFill patternType="none"/>
    </fill>
    <fill>
      <patternFill patternType="gray125"/>
    </fill>
    <fill>
      <patternFill patternType="solid">
        <fgColor rgb="FF1F4E79"/>
        <bgColor indexed="64"/>
      </patternFill>
    </fill>
    <fill>
      <patternFill patternType="solid">
        <fgColor rgb="FFD9E1F2"/>
        <bgColor indexed="64"/>
      </patternFill>
    </fill>
    <fill>
      <patternFill patternType="solid">
        <fgColor rgb="FF305496"/>
        <bgColor indexed="64"/>
      </patternFill>
    </fill>
    <fill>
      <patternFill patternType="solid">
        <fgColor rgb="FFE7EEF8"/>
        <bgColor indexed="64"/>
      </patternFill>
    </fill>
    <fill>
      <patternFill patternType="solid">
        <fgColor rgb="FFFFF2CC"/>
        <bgColor indexed="64"/>
      </patternFill>
    </fill>
  </fills>
  <borders count="13">
    <border>
      <left/>
      <right/>
      <top/>
      <bottom/>
      <diagonal/>
    </border>
    <border>
      <left/>
      <right style="thin">
        <color rgb="FFD0D0D0"/>
      </right>
      <top style="thin">
        <color rgb="FFA6A6A6"/>
      </top>
      <bottom style="thin">
        <color rgb="FFD0D0D0"/>
      </bottom>
      <diagonal/>
    </border>
    <border>
      <left style="thin">
        <color rgb="FFD0D0D0"/>
      </left>
      <right style="thin">
        <color rgb="FFD0D0D0"/>
      </right>
      <top style="thin">
        <color rgb="FFA6A6A6"/>
      </top>
      <bottom style="thin">
        <color rgb="FFD0D0D0"/>
      </bottom>
      <diagonal/>
    </border>
    <border>
      <left style="thin">
        <color rgb="FFD0D0D0"/>
      </left>
      <right/>
      <top style="thin">
        <color rgb="FFA6A6A6"/>
      </top>
      <bottom style="thin">
        <color rgb="FFD0D0D0"/>
      </bottom>
      <diagonal/>
    </border>
    <border>
      <left/>
      <right style="thin">
        <color rgb="FFD0D0D0"/>
      </right>
      <top style="thin">
        <color rgb="FFD0D0D0"/>
      </top>
      <bottom style="thin">
        <color rgb="FFD0D0D0"/>
      </bottom>
      <diagonal/>
    </border>
    <border>
      <left style="thin">
        <color rgb="FFD0D0D0"/>
      </left>
      <right style="thin">
        <color rgb="FFD0D0D0"/>
      </right>
      <top style="thin">
        <color rgb="FFD0D0D0"/>
      </top>
      <bottom style="thin">
        <color rgb="FFD0D0D0"/>
      </bottom>
      <diagonal/>
    </border>
    <border>
      <left style="thin">
        <color rgb="FFD0D0D0"/>
      </left>
      <right/>
      <top style="thin">
        <color rgb="FFD0D0D0"/>
      </top>
      <bottom style="thin">
        <color rgb="FFD0D0D0"/>
      </bottom>
      <diagonal/>
    </border>
    <border>
      <left/>
      <right style="thin">
        <color rgb="FFD0D0D0"/>
      </right>
      <top style="thin">
        <color rgb="FFD0D0D0"/>
      </top>
      <bottom/>
      <diagonal/>
    </border>
    <border>
      <left style="thin">
        <color rgb="FFD0D0D0"/>
      </left>
      <right style="thin">
        <color rgb="FFD0D0D0"/>
      </right>
      <top style="thin">
        <color rgb="FFD0D0D0"/>
      </top>
      <bottom/>
      <diagonal/>
    </border>
    <border>
      <left style="thin">
        <color rgb="FFD0D0D0"/>
      </left>
      <right/>
      <top style="thin">
        <color rgb="FFD0D0D0"/>
      </top>
      <bottom/>
      <diagonal/>
    </border>
    <border>
      <left/>
      <right style="thin">
        <color rgb="FFD0D0D0"/>
      </right>
      <top/>
      <bottom style="thin">
        <color rgb="FFD0D0D0"/>
      </bottom>
      <diagonal/>
    </border>
    <border>
      <left style="thin">
        <color rgb="FFD0D0D0"/>
      </left>
      <right style="thin">
        <color rgb="FFD0D0D0"/>
      </right>
      <top/>
      <bottom style="thin">
        <color rgb="FFD0D0D0"/>
      </bottom>
      <diagonal/>
    </border>
    <border>
      <left style="thin">
        <color rgb="FFD0D0D0"/>
      </left>
      <right/>
      <top/>
      <bottom style="thin">
        <color rgb="FFD0D0D0"/>
      </bottom>
      <diagonal/>
    </border>
  </borders>
  <cellStyleXfs count="1">
    <xf numFmtId="0" fontId="0" fillId="0" borderId="0"/>
  </cellStyleXfs>
  <cellXfs count="25">
    <xf numFmtId="0" fontId="0" fillId="0" borderId="0" xfId="0"/>
    <xf numFmtId="0" fontId="3" fillId="0" borderId="1" xfId="0" applyFont="1" applyBorder="1"/>
    <xf numFmtId="0" fontId="3" fillId="0" borderId="3" xfId="0" applyFont="1" applyBorder="1"/>
    <xf numFmtId="0" fontId="3" fillId="0" borderId="4" xfId="0" applyFont="1" applyBorder="1"/>
    <xf numFmtId="0" fontId="3" fillId="0" borderId="6" xfId="0" applyFont="1" applyBorder="1"/>
    <xf numFmtId="164" fontId="3" fillId="0" borderId="2" xfId="0" applyNumberFormat="1" applyFont="1" applyBorder="1"/>
    <xf numFmtId="164" fontId="3" fillId="0" borderId="5" xfId="0" applyNumberFormat="1" applyFont="1" applyBorder="1"/>
    <xf numFmtId="0" fontId="6" fillId="0" borderId="7" xfId="0" applyFont="1" applyBorder="1"/>
    <xf numFmtId="164" fontId="6" fillId="0" borderId="8" xfId="0" applyNumberFormat="1" applyFont="1" applyBorder="1"/>
    <xf numFmtId="0" fontId="6" fillId="0" borderId="9" xfId="0" applyFont="1" applyBorder="1"/>
    <xf numFmtId="0" fontId="1" fillId="0" borderId="0" xfId="0" applyFont="1" applyAlignment="1">
      <alignment horizontal="right"/>
    </xf>
    <xf numFmtId="0" fontId="0" fillId="0" borderId="0" xfId="0" applyAlignment="1">
      <alignment wrapText="1"/>
    </xf>
    <xf numFmtId="0" fontId="0" fillId="0" borderId="0" xfId="0" applyAlignment="1">
      <alignment horizontal="center" wrapText="1"/>
    </xf>
    <xf numFmtId="164" fontId="1" fillId="6" borderId="0" xfId="0" applyNumberFormat="1" applyFont="1" applyFill="1"/>
    <xf numFmtId="0" fontId="8" fillId="0" borderId="0" xfId="0" applyFont="1" applyAlignment="1">
      <alignment wrapText="1"/>
    </xf>
    <xf numFmtId="0" fontId="4" fillId="3" borderId="0" xfId="0" applyFont="1" applyFill="1" applyAlignment="1">
      <alignment vertical="center" wrapText="1"/>
    </xf>
    <xf numFmtId="0" fontId="3" fillId="0" borderId="10" xfId="0" applyFont="1" applyBorder="1"/>
    <xf numFmtId="164" fontId="3" fillId="0" borderId="11" xfId="0" applyNumberFormat="1" applyFont="1" applyBorder="1"/>
    <xf numFmtId="0" fontId="3" fillId="0" borderId="12" xfId="0" applyFont="1" applyBorder="1"/>
    <xf numFmtId="0" fontId="9" fillId="0" borderId="0" xfId="0" applyFont="1" applyAlignment="1">
      <alignment wrapText="1"/>
    </xf>
    <xf numFmtId="0" fontId="9" fillId="0" borderId="0" xfId="0" applyFont="1"/>
    <xf numFmtId="0" fontId="2" fillId="2" borderId="0" xfId="0" applyFont="1" applyFill="1" applyAlignment="1">
      <alignment horizontal="center" vertical="center"/>
    </xf>
    <xf numFmtId="0" fontId="5" fillId="4" borderId="0" xfId="0" applyFont="1" applyFill="1" applyAlignment="1">
      <alignment horizontal="center"/>
    </xf>
    <xf numFmtId="0" fontId="4" fillId="3" borderId="0" xfId="0" applyFont="1" applyFill="1" applyAlignment="1">
      <alignment vertical="center" wrapText="1"/>
    </xf>
    <xf numFmtId="0" fontId="7" fillId="5" borderId="0" xfId="0" applyFont="1" applyFill="1" applyAlignment="1"/>
  </cellXfs>
  <cellStyles count="1">
    <cellStyle name="Normal" xfId="0" builtinId="0"/>
  </cellStyles>
  <dxfs count="42">
    <dxf>
      <alignment wrapText="1"/>
    </dxf>
    <dxf>
      <alignment horizontal="center" wrapText="1"/>
    </dxf>
    <dxf>
      <alignment wrapText="1"/>
    </dxf>
    <dxf>
      <alignment wrapText="1"/>
    </dxf>
    <dxf>
      <alignment horizontal="center" wrapText="1"/>
    </dxf>
    <dxf>
      <alignment wrapText="1"/>
    </dxf>
    <dxf>
      <alignment wrapText="1"/>
    </dxf>
    <dxf>
      <alignment wrapText="1"/>
    </dxf>
    <dxf>
      <alignment horizontal="center" wrapText="1"/>
    </dxf>
    <dxf>
      <alignment wrapText="1"/>
    </dxf>
    <dxf>
      <alignment wrapText="1"/>
    </dxf>
    <dxf>
      <alignment horizontal="center" wrapText="1"/>
    </dxf>
    <dxf>
      <alignment wrapText="1"/>
    </dxf>
    <dxf>
      <alignment wrapText="1"/>
    </dxf>
    <dxf>
      <alignment wrapText="1"/>
    </dxf>
    <dxf>
      <alignment horizontal="center" wrapText="1"/>
    </dxf>
    <dxf>
      <alignment wrapText="1"/>
    </dxf>
    <dxf>
      <alignment wrapText="1"/>
    </dxf>
    <dxf>
      <alignment horizontal="center" wrapText="1"/>
    </dxf>
    <dxf>
      <alignment wrapText="1"/>
    </dxf>
    <dxf>
      <alignment wrapText="1"/>
    </dxf>
    <dxf>
      <alignment wrapText="1"/>
    </dxf>
    <dxf>
      <alignment horizontal="center" wrapText="1"/>
    </dxf>
    <dxf>
      <alignment wrapText="1"/>
    </dxf>
    <dxf>
      <alignment wrapText="1"/>
    </dxf>
    <dxf>
      <alignment horizontal="center" wrapText="1"/>
    </dxf>
    <dxf>
      <alignment wrapText="1"/>
    </dxf>
    <dxf>
      <alignment wrapText="1"/>
    </dxf>
    <dxf>
      <alignment wrapText="1"/>
    </dxf>
    <dxf>
      <alignment horizontal="center" wrapText="1"/>
    </dxf>
    <dxf>
      <alignment wrapText="1"/>
    </dxf>
    <dxf>
      <alignment wrapText="1"/>
    </dxf>
    <dxf>
      <alignment horizontal="center" wrapText="1"/>
    </dxf>
    <dxf>
      <alignment wrapText="1"/>
    </dxf>
    <dxf>
      <alignment wrapText="1"/>
    </dxf>
    <dxf>
      <alignment wrapText="1"/>
    </dxf>
    <dxf>
      <alignment horizontal="center" wrapText="1"/>
    </dxf>
    <dxf>
      <alignment wrapText="1"/>
    </dxf>
    <dxf>
      <alignment wrapText="1"/>
    </dxf>
    <dxf>
      <alignment horizontal="center" wrapText="1"/>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885B99-0E00-4A3F-A317-AB34FA26CFF2}" name="TechSpecs2" displayName="TechSpecs2" ref="A19:E26" totalsRowShown="0" headerRowDxfId="41" dataDxfId="40">
  <autoFilter ref="A19:E26" xr:uid="{1279BF3A-90F0-464D-A5E9-5C1DE00940BC}"/>
  <tableColumns count="5">
    <tableColumn id="1" xr3:uid="{1EA5020A-4618-41E3-89DA-6ABD3FACA53C}" name="Req #" dataDxfId="39"/>
    <tableColumn id="2" xr3:uid="{672BDD3F-B07B-4349-B477-BDE897FBD989}" name="Suggested requirement" dataDxfId="38"/>
    <tableColumn id="3" xr3:uid="{493E5757-51D4-4418-B29B-3033592397D7}" name="Vendor response" dataDxfId="37"/>
    <tableColumn id="4" xr3:uid="{0C7062F4-6BD4-40EB-944F-4D6FF97B2F61}" name="Score (0-100)" dataDxfId="36"/>
    <tableColumn id="5" xr3:uid="{048F76E8-EC47-4DD0-B1F2-1A3189EA1DD6}" name="Evaluator notes" dataDxfId="35"/>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64C38E9-992D-43CB-9530-D23DF57FBA3D}" name="DataIO3" displayName="DataIO3" ref="A29:E36" totalsRowShown="0" headerRowDxfId="34" dataDxfId="33">
  <autoFilter ref="A29:E36" xr:uid="{72ABC906-8135-4E0B-A5A2-D31B7F588BA2}"/>
  <tableColumns count="5">
    <tableColumn id="1" xr3:uid="{9B320356-AA8E-40CF-BAFC-26946557BC78}" name="Req #" dataDxfId="32"/>
    <tableColumn id="2" xr3:uid="{F5A6AAF4-DFCD-4E3F-AFBD-8D299775F212}" name="Suggested requirement" dataDxfId="31"/>
    <tableColumn id="3" xr3:uid="{D5173D54-8B8B-4373-A73D-87DB74A27432}" name="Vendor response" dataDxfId="30"/>
    <tableColumn id="4" xr3:uid="{504C88D3-1FDF-468B-B06D-81022890EFF0}" name="Score (0-100)" dataDxfId="29"/>
    <tableColumn id="5" xr3:uid="{C3F0825D-F923-40B9-8A77-6163BA101A2E}" name="Evaluator notes" dataDxfId="28"/>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F64DE6F-F6E5-439C-B6CB-5B279B6327AB}" name="NetSec4" displayName="NetSec4" ref="A39:E44" totalsRowShown="0" headerRowDxfId="27" dataDxfId="26">
  <autoFilter ref="A39:E44" xr:uid="{EC2BD194-89DF-42DA-A95B-51549AB9428A}"/>
  <tableColumns count="5">
    <tableColumn id="1" xr3:uid="{E62B7244-A9DC-49F4-99A2-56BED9417F1E}" name="Req #" dataDxfId="25"/>
    <tableColumn id="2" xr3:uid="{847EDE11-B6D1-4403-B11E-87FF4FB2AA90}" name="Suggested requirement" dataDxfId="24"/>
    <tableColumn id="3" xr3:uid="{C022BE50-A2D5-4256-B44B-C1D2E9DFAE3A}" name="Vendor response" dataDxfId="23"/>
    <tableColumn id="4" xr3:uid="{BE625170-E99F-4DE7-9B5A-D36C2F287941}" name="Score (0-100)" dataDxfId="22"/>
    <tableColumn id="5" xr3:uid="{3447520D-B807-46D5-B169-06473703C118}" name="Evaluator notes"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89AE1D-62FE-4C4E-B5DD-3B1C77428322}" name="ServiceMaint5" displayName="ServiceMaint5" ref="A47:E53" totalsRowShown="0" headerRowDxfId="20" dataDxfId="19">
  <autoFilter ref="A47:E53" xr:uid="{B3D1F81F-C99B-46DD-BEC0-8CBDE4C57030}"/>
  <tableColumns count="5">
    <tableColumn id="1" xr3:uid="{6B070BA9-E009-4EC6-AA0B-EC0C2B30687E}" name="Req #" dataDxfId="18"/>
    <tableColumn id="2" xr3:uid="{2CDFEB63-708A-44E5-AFDF-6EFD0589EA3F}" name="Suggested requirement" dataDxfId="17"/>
    <tableColumn id="3" xr3:uid="{D586399E-3217-44B5-BA7E-17ECA86F9777}" name="Vendor response" dataDxfId="16"/>
    <tableColumn id="4" xr3:uid="{85C4AA62-CA02-449A-BB90-EE9B015F759D}" name="Score (0-100)" dataDxfId="15"/>
    <tableColumn id="5" xr3:uid="{86CFA238-76F8-47F0-8497-389A20E8B4DA}" name="Evaluator notes" dataDxfId="14"/>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45DFDFE-AB6A-4871-B094-A1345D2E03CB}" name="Sustainability6" displayName="Sustainability6" ref="A56:E60" totalsRowShown="0" headerRowDxfId="13" dataDxfId="12">
  <autoFilter ref="A56:E60" xr:uid="{2E0A6D3F-EC77-4D16-9B46-CF0709DCC856}"/>
  <tableColumns count="5">
    <tableColumn id="1" xr3:uid="{F02561E0-8C05-4DD2-B780-705A42178A81}" name="Req #" dataDxfId="11"/>
    <tableColumn id="2" xr3:uid="{22940FC6-5CBA-4655-9BFC-7CAD9EEF620F}" name="Suggested requirement" dataDxfId="10"/>
    <tableColumn id="3" xr3:uid="{BE99E858-451D-4E88-8FB0-1097F8B12115}" name="Vendor response" dataDxfId="9"/>
    <tableColumn id="4" xr3:uid="{37F69347-D02C-4E36-BFE8-AFBEF5F40632}" name="Score (0-100)" dataDxfId="8"/>
    <tableColumn id="5" xr3:uid="{9BF2560E-7BFD-48F6-910F-3992932C7A5C}" name="Evaluator notes" dataDxfId="7"/>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1AAF8D7-1F18-4423-BB97-8C2150EA7C5A}" name="TechSpecs212" displayName="TechSpecs212" ref="A5:E16" totalsRowShown="0" headerRowDxfId="6" dataDxfId="5">
  <autoFilter ref="A5:E16" xr:uid="{11AAF8D7-1F18-4423-BB97-8C2150EA7C5A}"/>
  <tableColumns count="5">
    <tableColumn id="1" xr3:uid="{66762B47-FC96-450C-9375-7EDBFACB59D2}" name="Req #" dataDxfId="4"/>
    <tableColumn id="2" xr3:uid="{1C1BCB1B-853E-42BE-B525-DB3C457BC4D1}" name="Requirement" dataDxfId="3"/>
    <tableColumn id="3" xr3:uid="{4799E694-A039-4EC1-B807-BEE27465545C}" name="Vendor response" dataDxfId="2"/>
    <tableColumn id="4" xr3:uid="{47A47BBF-A529-4C38-A157-409435A97552}" name="Pass/Fail" dataDxfId="1"/>
    <tableColumn id="5" xr3:uid="{A6942FAF-378F-4D21-B75D-46663172BC85}" name="Evaluator notes"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93F46-6FE8-41E9-82E2-4B7F6B8FD9AF}">
  <dimension ref="A1:J60"/>
  <sheetViews>
    <sheetView tabSelected="1" workbookViewId="0">
      <pane ySplit="2" topLeftCell="A23" activePane="bottomLeft" state="frozen"/>
      <selection pane="bottomLeft" activeCell="B31" sqref="B31"/>
    </sheetView>
  </sheetViews>
  <sheetFormatPr defaultRowHeight="15"/>
  <cols>
    <col min="1" max="1" width="20" customWidth="1"/>
    <col min="2" max="2" width="76.42578125" customWidth="1"/>
    <col min="3" max="3" width="50.85546875" customWidth="1"/>
    <col min="4" max="4" width="20.85546875" customWidth="1"/>
    <col min="5" max="5" width="40" customWidth="1"/>
    <col min="6" max="7" width="16.42578125" customWidth="1"/>
    <col min="8" max="8" width="41.85546875" customWidth="1"/>
    <col min="9" max="9" width="16.42578125" customWidth="1"/>
    <col min="10" max="10" width="10.85546875" customWidth="1"/>
  </cols>
  <sheetData>
    <row r="1" spans="1:10" ht="24">
      <c r="A1" s="21" t="s">
        <v>0</v>
      </c>
      <c r="B1" s="21"/>
      <c r="C1" s="21"/>
      <c r="D1" s="21"/>
      <c r="E1" s="21"/>
      <c r="H1" s="22" t="s">
        <v>1</v>
      </c>
      <c r="I1" s="22"/>
      <c r="J1" s="22"/>
    </row>
    <row r="2" spans="1:10">
      <c r="A2" s="23" t="s">
        <v>2</v>
      </c>
      <c r="B2" s="23"/>
      <c r="C2" s="23"/>
      <c r="D2" s="23"/>
      <c r="E2" s="23"/>
      <c r="H2" s="1" t="s">
        <v>3</v>
      </c>
      <c r="I2" s="5" t="str">
        <f>G5</f>
        <v/>
      </c>
      <c r="J2" s="2" t="s">
        <v>4</v>
      </c>
    </row>
    <row r="3" spans="1:10">
      <c r="A3" s="15"/>
      <c r="B3" s="15"/>
      <c r="C3" s="15"/>
      <c r="D3" s="15"/>
      <c r="E3" s="15"/>
      <c r="H3" s="16"/>
      <c r="I3" s="17"/>
      <c r="J3" s="18"/>
    </row>
    <row r="4" spans="1:10" ht="15.75">
      <c r="A4" s="24" t="s">
        <v>5</v>
      </c>
      <c r="B4" s="24"/>
      <c r="C4" s="24"/>
      <c r="D4" s="24"/>
      <c r="E4" s="24"/>
      <c r="H4" s="3" t="s">
        <v>6</v>
      </c>
      <c r="I4" s="6" t="str">
        <f>G19</f>
        <v/>
      </c>
      <c r="J4" s="4" t="s">
        <v>4</v>
      </c>
    </row>
    <row r="5" spans="1:10">
      <c r="A5" s="12" t="s">
        <v>7</v>
      </c>
      <c r="B5" s="11" t="s">
        <v>8</v>
      </c>
      <c r="C5" s="11" t="s">
        <v>9</v>
      </c>
      <c r="D5" s="12" t="s">
        <v>10</v>
      </c>
      <c r="E5" s="11" t="s">
        <v>11</v>
      </c>
      <c r="F5" s="10" t="s">
        <v>12</v>
      </c>
      <c r="G5" s="13" t="str">
        <f>IFERROR(ROUND(AVERAGE(TechSpecs2[Score (0-100)]),1),"")</f>
        <v/>
      </c>
      <c r="H5" s="3" t="s">
        <v>13</v>
      </c>
      <c r="I5" s="6" t="str">
        <f>G33</f>
        <v/>
      </c>
      <c r="J5" s="4" t="s">
        <v>4</v>
      </c>
    </row>
    <row r="6" spans="1:10" ht="30">
      <c r="A6" s="12" t="s">
        <v>14</v>
      </c>
      <c r="B6" s="19" t="s">
        <v>15</v>
      </c>
      <c r="C6" s="11" t="s">
        <v>16</v>
      </c>
      <c r="D6" s="12"/>
      <c r="E6" s="11"/>
      <c r="H6" s="3" t="s">
        <v>17</v>
      </c>
      <c r="I6" s="6" t="e">
        <f>#REF!</f>
        <v>#REF!</v>
      </c>
      <c r="J6" s="4" t="s">
        <v>4</v>
      </c>
    </row>
    <row r="7" spans="1:10" ht="30">
      <c r="A7" s="12" t="s">
        <v>18</v>
      </c>
      <c r="B7" s="19" t="s">
        <v>19</v>
      </c>
      <c r="C7" s="11" t="s">
        <v>16</v>
      </c>
      <c r="D7" s="12"/>
      <c r="E7" s="11"/>
      <c r="H7" s="3" t="s">
        <v>20</v>
      </c>
      <c r="I7" s="6" t="str">
        <f>G42</f>
        <v/>
      </c>
      <c r="J7" s="4" t="s">
        <v>4</v>
      </c>
    </row>
    <row r="8" spans="1:10" ht="30">
      <c r="A8" s="12" t="s">
        <v>21</v>
      </c>
      <c r="B8" s="19" t="s">
        <v>22</v>
      </c>
      <c r="C8" s="11" t="s">
        <v>16</v>
      </c>
      <c r="D8" s="12"/>
      <c r="E8" s="11"/>
      <c r="H8" s="7" t="s">
        <v>23</v>
      </c>
      <c r="I8" s="8" t="str">
        <f>IFERROR(ROUND(AVERAGE(I2:I7),1),"")</f>
        <v/>
      </c>
      <c r="J8" s="9" t="s">
        <v>4</v>
      </c>
    </row>
    <row r="9" spans="1:10">
      <c r="A9" s="12" t="s">
        <v>24</v>
      </c>
      <c r="B9" s="19" t="s">
        <v>25</v>
      </c>
      <c r="C9" s="11" t="s">
        <v>16</v>
      </c>
      <c r="D9" s="12"/>
      <c r="E9" s="11"/>
    </row>
    <row r="10" spans="1:10" ht="30">
      <c r="A10" s="12" t="s">
        <v>26</v>
      </c>
      <c r="B10" s="19" t="s">
        <v>27</v>
      </c>
      <c r="C10" s="11" t="s">
        <v>16</v>
      </c>
      <c r="D10" s="12"/>
      <c r="E10" s="11"/>
    </row>
    <row r="11" spans="1:10" ht="30">
      <c r="A11" s="12" t="s">
        <v>28</v>
      </c>
      <c r="B11" s="19" t="s">
        <v>29</v>
      </c>
      <c r="C11" s="11" t="s">
        <v>16</v>
      </c>
      <c r="D11" s="12"/>
      <c r="E11" s="11"/>
    </row>
    <row r="12" spans="1:10" ht="30">
      <c r="A12" s="12" t="s">
        <v>30</v>
      </c>
      <c r="B12" s="19" t="s">
        <v>31</v>
      </c>
      <c r="C12" s="11" t="s">
        <v>16</v>
      </c>
      <c r="D12" s="12"/>
      <c r="E12" s="11"/>
    </row>
    <row r="13" spans="1:10" ht="45">
      <c r="A13" s="12"/>
      <c r="B13" s="19" t="s">
        <v>32</v>
      </c>
      <c r="C13" s="11"/>
      <c r="D13" s="12"/>
      <c r="E13" s="11"/>
    </row>
    <row r="14" spans="1:10">
      <c r="A14" s="12"/>
      <c r="B14" s="20" t="s">
        <v>33</v>
      </c>
      <c r="C14" s="11"/>
      <c r="D14" s="12"/>
      <c r="E14" s="11"/>
    </row>
    <row r="15" spans="1:10">
      <c r="A15" s="12"/>
      <c r="B15" s="11"/>
      <c r="C15" s="11"/>
      <c r="D15" s="12"/>
      <c r="E15" s="11"/>
    </row>
    <row r="17" spans="1:7" ht="15.75">
      <c r="A17" s="24" t="s">
        <v>34</v>
      </c>
      <c r="B17" s="24"/>
      <c r="C17" s="24"/>
      <c r="D17" s="24"/>
      <c r="E17" s="24"/>
    </row>
    <row r="19" spans="1:7">
      <c r="A19" s="12" t="s">
        <v>7</v>
      </c>
      <c r="B19" s="11" t="s">
        <v>35</v>
      </c>
      <c r="C19" s="11" t="s">
        <v>9</v>
      </c>
      <c r="D19" s="12" t="s">
        <v>36</v>
      </c>
      <c r="E19" s="11" t="s">
        <v>11</v>
      </c>
      <c r="F19" s="10" t="s">
        <v>12</v>
      </c>
      <c r="G19" s="13" t="str">
        <f>IFERROR(ROUND(AVERAGE(DataIO3[Score (0-100)]),1),"")</f>
        <v/>
      </c>
    </row>
    <row r="20" spans="1:7">
      <c r="A20" s="12" t="s">
        <v>37</v>
      </c>
      <c r="B20" s="11" t="s">
        <v>38</v>
      </c>
      <c r="C20" s="11" t="s">
        <v>39</v>
      </c>
      <c r="D20" s="12"/>
      <c r="E20" s="11"/>
    </row>
    <row r="21" spans="1:7" ht="29.25">
      <c r="A21" s="12" t="s">
        <v>40</v>
      </c>
      <c r="B21" s="11" t="s">
        <v>41</v>
      </c>
      <c r="C21" s="11" t="s">
        <v>39</v>
      </c>
      <c r="D21" s="12"/>
      <c r="E21" s="11"/>
    </row>
    <row r="22" spans="1:7" ht="29.25">
      <c r="A22" s="12" t="s">
        <v>42</v>
      </c>
      <c r="B22" s="11" t="s">
        <v>43</v>
      </c>
      <c r="C22" s="11" t="s">
        <v>39</v>
      </c>
      <c r="D22" s="12"/>
      <c r="E22" s="11"/>
    </row>
    <row r="23" spans="1:7" ht="29.25">
      <c r="A23" s="12" t="s">
        <v>44</v>
      </c>
      <c r="B23" s="11" t="s">
        <v>45</v>
      </c>
      <c r="C23" s="11" t="s">
        <v>39</v>
      </c>
      <c r="D23" s="12"/>
      <c r="E23" s="11"/>
    </row>
    <row r="24" spans="1:7" ht="29.25">
      <c r="A24" s="12" t="s">
        <v>46</v>
      </c>
      <c r="B24" s="11" t="s">
        <v>47</v>
      </c>
      <c r="C24" s="11" t="s">
        <v>39</v>
      </c>
      <c r="D24" s="12"/>
      <c r="E24" s="11"/>
    </row>
    <row r="25" spans="1:7">
      <c r="A25" s="12"/>
      <c r="B25" s="11"/>
      <c r="C25" s="11"/>
      <c r="D25" s="12"/>
      <c r="E25" s="11"/>
    </row>
    <row r="26" spans="1:7">
      <c r="A26" s="12"/>
      <c r="B26" s="14"/>
      <c r="C26" s="11"/>
      <c r="D26" s="12"/>
      <c r="E26" s="11"/>
    </row>
    <row r="28" spans="1:7" ht="15.75">
      <c r="A28" s="24" t="s">
        <v>48</v>
      </c>
      <c r="B28" s="24"/>
      <c r="C28" s="24"/>
      <c r="D28" s="24"/>
      <c r="E28" s="24"/>
    </row>
    <row r="29" spans="1:7">
      <c r="A29" s="12" t="s">
        <v>7</v>
      </c>
      <c r="B29" s="11" t="s">
        <v>35</v>
      </c>
      <c r="C29" s="11" t="s">
        <v>9</v>
      </c>
      <c r="D29" s="12" t="s">
        <v>36</v>
      </c>
      <c r="E29" s="11" t="s">
        <v>11</v>
      </c>
    </row>
    <row r="30" spans="1:7" ht="29.25">
      <c r="A30" s="12" t="s">
        <v>49</v>
      </c>
      <c r="B30" s="11" t="s">
        <v>50</v>
      </c>
      <c r="C30" s="11" t="s">
        <v>39</v>
      </c>
      <c r="D30" s="12"/>
      <c r="E30" s="11"/>
    </row>
    <row r="31" spans="1:7" ht="66" customHeight="1">
      <c r="A31" s="12" t="s">
        <v>51</v>
      </c>
      <c r="B31" s="19" t="s">
        <v>52</v>
      </c>
      <c r="C31" s="11" t="s">
        <v>39</v>
      </c>
      <c r="D31" s="12"/>
      <c r="E31" s="11"/>
    </row>
    <row r="32" spans="1:7" ht="75">
      <c r="A32" s="12" t="s">
        <v>53</v>
      </c>
      <c r="B32" s="19" t="s">
        <v>54</v>
      </c>
      <c r="C32" s="11"/>
      <c r="D32" s="12"/>
      <c r="E32" s="11"/>
    </row>
    <row r="33" spans="1:7" ht="75">
      <c r="A33" s="12" t="s">
        <v>55</v>
      </c>
      <c r="B33" s="19" t="s">
        <v>56</v>
      </c>
      <c r="C33" s="11"/>
      <c r="D33" s="12"/>
      <c r="E33" s="11"/>
      <c r="F33" s="10" t="s">
        <v>12</v>
      </c>
      <c r="G33" s="13" t="str">
        <f>IFERROR(ROUND(AVERAGE(NetSec4[Score (0-100)]),1),"")</f>
        <v/>
      </c>
    </row>
    <row r="34" spans="1:7" ht="45">
      <c r="A34" s="12" t="s">
        <v>57</v>
      </c>
      <c r="B34" s="19" t="s">
        <v>58</v>
      </c>
      <c r="C34" s="11"/>
      <c r="D34" s="12"/>
      <c r="E34" s="11"/>
    </row>
    <row r="35" spans="1:7">
      <c r="A35" s="12"/>
      <c r="B35" s="19"/>
      <c r="C35" s="11"/>
      <c r="D35" s="12"/>
      <c r="E35" s="11"/>
    </row>
    <row r="38" spans="1:7" ht="15.75">
      <c r="A38" s="24" t="s">
        <v>59</v>
      </c>
      <c r="B38" s="24"/>
      <c r="C38" s="24"/>
      <c r="D38" s="24"/>
      <c r="E38" s="24"/>
    </row>
    <row r="39" spans="1:7">
      <c r="A39" s="12" t="s">
        <v>7</v>
      </c>
      <c r="B39" s="11" t="s">
        <v>35</v>
      </c>
      <c r="C39" s="11" t="s">
        <v>9</v>
      </c>
      <c r="D39" s="12" t="s">
        <v>36</v>
      </c>
      <c r="E39" s="11" t="s">
        <v>11</v>
      </c>
    </row>
    <row r="40" spans="1:7" ht="30">
      <c r="A40" s="12" t="s">
        <v>60</v>
      </c>
      <c r="B40" s="11" t="s">
        <v>61</v>
      </c>
      <c r="C40" s="11" t="s">
        <v>39</v>
      </c>
      <c r="D40" s="12"/>
      <c r="E40" s="11"/>
    </row>
    <row r="41" spans="1:7" ht="60">
      <c r="A41" s="12" t="s">
        <v>62</v>
      </c>
      <c r="B41" s="11" t="s">
        <v>63</v>
      </c>
      <c r="C41" s="11" t="s">
        <v>39</v>
      </c>
      <c r="D41" s="12"/>
      <c r="E41" s="11"/>
    </row>
    <row r="42" spans="1:7" ht="30">
      <c r="A42" s="12" t="s">
        <v>64</v>
      </c>
      <c r="B42" s="11" t="s">
        <v>65</v>
      </c>
      <c r="C42" s="11" t="s">
        <v>39</v>
      </c>
      <c r="D42" s="12"/>
      <c r="E42" s="11"/>
      <c r="F42" s="10" t="s">
        <v>12</v>
      </c>
      <c r="G42" s="13" t="str">
        <f>IFERROR(ROUND(AVERAGE(Sustainability6[Score (0-100)]),1),"")</f>
        <v/>
      </c>
    </row>
    <row r="43" spans="1:7">
      <c r="A43" s="12" t="s">
        <v>66</v>
      </c>
      <c r="B43" s="11" t="s">
        <v>67</v>
      </c>
      <c r="C43" s="11" t="s">
        <v>39</v>
      </c>
      <c r="D43" s="12"/>
      <c r="E43" s="11"/>
    </row>
    <row r="44" spans="1:7" ht="30">
      <c r="A44" s="12" t="s">
        <v>68</v>
      </c>
      <c r="B44" s="11" t="s">
        <v>69</v>
      </c>
      <c r="C44" s="11" t="s">
        <v>39</v>
      </c>
      <c r="D44" s="12"/>
      <c r="E44" s="11"/>
    </row>
    <row r="46" spans="1:7" ht="15.75">
      <c r="A46" s="24" t="s">
        <v>70</v>
      </c>
      <c r="B46" s="24"/>
      <c r="C46" s="24"/>
      <c r="D46" s="24"/>
      <c r="E46" s="24"/>
    </row>
    <row r="47" spans="1:7">
      <c r="A47" s="12" t="s">
        <v>7</v>
      </c>
      <c r="B47" s="11" t="s">
        <v>35</v>
      </c>
      <c r="C47" s="11" t="s">
        <v>9</v>
      </c>
      <c r="D47" s="12" t="s">
        <v>36</v>
      </c>
      <c r="E47" s="11" t="s">
        <v>11</v>
      </c>
    </row>
    <row r="48" spans="1:7">
      <c r="A48" s="12" t="s">
        <v>71</v>
      </c>
      <c r="B48" s="11" t="s">
        <v>72</v>
      </c>
      <c r="C48" s="11" t="s">
        <v>39</v>
      </c>
      <c r="D48" s="12"/>
      <c r="E48" s="11"/>
    </row>
    <row r="49" spans="1:5" ht="45">
      <c r="A49" s="12" t="s">
        <v>73</v>
      </c>
      <c r="B49" s="11" t="s">
        <v>74</v>
      </c>
      <c r="C49" s="11" t="s">
        <v>39</v>
      </c>
      <c r="D49" s="12"/>
      <c r="E49" s="11"/>
    </row>
    <row r="50" spans="1:5">
      <c r="A50" s="12" t="s">
        <v>75</v>
      </c>
      <c r="B50" s="11" t="s">
        <v>76</v>
      </c>
      <c r="C50" s="11" t="s">
        <v>39</v>
      </c>
      <c r="D50" s="12"/>
      <c r="E50" s="11"/>
    </row>
    <row r="51" spans="1:5" ht="30">
      <c r="A51" s="12" t="s">
        <v>77</v>
      </c>
      <c r="B51" s="11" t="s">
        <v>78</v>
      </c>
      <c r="C51" s="11" t="s">
        <v>39</v>
      </c>
      <c r="D51" s="12"/>
      <c r="E51" s="11"/>
    </row>
    <row r="52" spans="1:5" ht="30">
      <c r="A52" s="12" t="s">
        <v>79</v>
      </c>
      <c r="B52" s="11" t="s">
        <v>80</v>
      </c>
      <c r="C52" s="11" t="s">
        <v>39</v>
      </c>
      <c r="D52" s="12"/>
      <c r="E52" s="11"/>
    </row>
    <row r="53" spans="1:5" ht="60">
      <c r="A53" s="12" t="s">
        <v>81</v>
      </c>
      <c r="B53" s="11" t="s">
        <v>82</v>
      </c>
      <c r="C53" s="11" t="s">
        <v>39</v>
      </c>
      <c r="D53" s="12"/>
      <c r="E53" s="11"/>
    </row>
    <row r="55" spans="1:5" ht="15.75">
      <c r="A55" s="24" t="s">
        <v>83</v>
      </c>
      <c r="B55" s="24"/>
      <c r="C55" s="24"/>
      <c r="D55" s="24"/>
      <c r="E55" s="24"/>
    </row>
    <row r="56" spans="1:5">
      <c r="A56" s="12" t="s">
        <v>7</v>
      </c>
      <c r="B56" s="11" t="s">
        <v>35</v>
      </c>
      <c r="C56" s="11" t="s">
        <v>9</v>
      </c>
      <c r="D56" s="12" t="s">
        <v>36</v>
      </c>
      <c r="E56" s="11" t="s">
        <v>11</v>
      </c>
    </row>
    <row r="57" spans="1:5" ht="30">
      <c r="A57" s="12" t="s">
        <v>84</v>
      </c>
      <c r="B57" s="11" t="s">
        <v>85</v>
      </c>
      <c r="C57" s="11" t="s">
        <v>39</v>
      </c>
      <c r="D57" s="12"/>
      <c r="E57" s="11"/>
    </row>
    <row r="58" spans="1:5" ht="30">
      <c r="A58" s="12" t="s">
        <v>86</v>
      </c>
      <c r="B58" s="11" t="s">
        <v>87</v>
      </c>
      <c r="C58" s="11" t="s">
        <v>39</v>
      </c>
      <c r="D58" s="12"/>
      <c r="E58" s="11"/>
    </row>
    <row r="59" spans="1:5" ht="30">
      <c r="A59" s="12" t="s">
        <v>88</v>
      </c>
      <c r="B59" s="11" t="s">
        <v>89</v>
      </c>
      <c r="C59" s="11" t="s">
        <v>39</v>
      </c>
      <c r="D59" s="12"/>
      <c r="E59" s="11"/>
    </row>
    <row r="60" spans="1:5" ht="30">
      <c r="A60" s="12" t="s">
        <v>90</v>
      </c>
      <c r="B60" s="11" t="s">
        <v>91</v>
      </c>
      <c r="C60" s="11" t="s">
        <v>39</v>
      </c>
      <c r="D60" s="12"/>
      <c r="E60" s="11"/>
    </row>
  </sheetData>
  <mergeCells count="9">
    <mergeCell ref="A46:E46"/>
    <mergeCell ref="A55:E55"/>
    <mergeCell ref="A4:E4"/>
    <mergeCell ref="A1:E1"/>
    <mergeCell ref="H1:J1"/>
    <mergeCell ref="A2:E2"/>
    <mergeCell ref="A17:E17"/>
    <mergeCell ref="A28:E28"/>
    <mergeCell ref="A38:E38"/>
  </mergeCells>
  <conditionalFormatting sqref="D6:D15">
    <cfRule type="colorScale" priority="1">
      <colorScale>
        <cfvo type="min"/>
        <cfvo type="percentile" val="50"/>
        <cfvo type="max"/>
        <color rgb="FFF8696B"/>
        <color rgb="FFFFEB84"/>
        <color rgb="FF63BE7B"/>
      </colorScale>
    </cfRule>
  </conditionalFormatting>
  <conditionalFormatting sqref="D20:D26">
    <cfRule type="colorScale" priority="11">
      <colorScale>
        <cfvo type="min"/>
        <cfvo type="percentile" val="50"/>
        <cfvo type="max"/>
        <color rgb="FFF8696B"/>
        <color rgb="FFFFEB84"/>
        <color rgb="FF63BE7B"/>
      </colorScale>
    </cfRule>
  </conditionalFormatting>
  <conditionalFormatting sqref="D30:D35">
    <cfRule type="colorScale" priority="13">
      <colorScale>
        <cfvo type="min"/>
        <cfvo type="percentile" val="50"/>
        <cfvo type="max"/>
        <color rgb="FFF8696B"/>
        <color rgb="FFFFEB84"/>
        <color rgb="FF63BE7B"/>
      </colorScale>
    </cfRule>
  </conditionalFormatting>
  <conditionalFormatting sqref="D40:D44">
    <cfRule type="colorScale" priority="7">
      <colorScale>
        <cfvo type="min"/>
        <cfvo type="percentile" val="50"/>
        <cfvo type="max"/>
        <color rgb="FFF8696B"/>
        <color rgb="FFFFEB84"/>
        <color rgb="FF63BE7B"/>
      </colorScale>
    </cfRule>
  </conditionalFormatting>
  <conditionalFormatting sqref="D48:D53">
    <cfRule type="colorScale" priority="4">
      <colorScale>
        <cfvo type="min"/>
        <cfvo type="percentile" val="50"/>
        <cfvo type="max"/>
        <color rgb="FFF8696B"/>
        <color rgb="FFFFEB84"/>
        <color rgb="FF63BE7B"/>
      </colorScale>
    </cfRule>
  </conditionalFormatting>
  <conditionalFormatting sqref="D57:D60">
    <cfRule type="colorScale" priority="8">
      <colorScale>
        <cfvo type="min"/>
        <cfvo type="percentile" val="50"/>
        <cfvo type="max"/>
        <color rgb="FFF8696B"/>
        <color rgb="FFFFEB84"/>
        <color rgb="FF63BE7B"/>
      </colorScale>
    </cfRule>
  </conditionalFormatting>
  <dataValidations disablePrompts="1" count="1">
    <dataValidation type="whole" allowBlank="1" showInputMessage="1" showErrorMessage="1" errorTitle="Invalid score" error="Score must be a whole number between 0 and 100." promptTitle="Score entry" prompt="Enter an integer score from 0 to 100." sqref="D57:D60 D48:D53 D6:D15 D40:D44 D20:D26 D30:D35" xr:uid="{43A52F49-F37A-45A8-9262-142F57DCC679}">
      <formula1>0</formula1>
      <formula2>100</formula2>
    </dataValidation>
  </dataValidations>
  <pageMargins left="0.7" right="0.7" top="0.75" bottom="0.75" header="0.3" footer="0.3"/>
  <tableParts count="6">
    <tablePart r:id="rId1"/>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DC5FE921E1894B95C10E988B5FE948" ma:contentTypeVersion="13" ma:contentTypeDescription="Create a new document." ma:contentTypeScope="" ma:versionID="9e3bce7b6bb5be819afffd766260430d">
  <xsd:schema xmlns:xsd="http://www.w3.org/2001/XMLSchema" xmlns:xs="http://www.w3.org/2001/XMLSchema" xmlns:p="http://schemas.microsoft.com/office/2006/metadata/properties" xmlns:ns2="8cad06d4-298c-4612-92ea-30adc1d52eea" xmlns:ns3="c09bb056-ff28-4fbb-8e4e-be1258e4c6b7" targetNamespace="http://schemas.microsoft.com/office/2006/metadata/properties" ma:root="true" ma:fieldsID="715517e0df0e079141796b62b86a4b5c" ns2:_="" ns3:_="">
    <xsd:import namespace="8cad06d4-298c-4612-92ea-30adc1d52eea"/>
    <xsd:import namespace="c09bb056-ff28-4fbb-8e4e-be1258e4c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ad06d4-298c-4612-92ea-30adc1d52e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768b06-ce41-42a1-b1ea-a1b95761a3e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9bb056-ff28-4fbb-8e4e-be1258e4c6b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2f34805-4bb3-44a1-b57a-0fae72974034}" ma:internalName="TaxCatchAll" ma:showField="CatchAllData" ma:web="c09bb056-ff28-4fbb-8e4e-be1258e4c6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ad06d4-298c-4612-92ea-30adc1d52eea">
      <Terms xmlns="http://schemas.microsoft.com/office/infopath/2007/PartnerControls"/>
    </lcf76f155ced4ddcb4097134ff3c332f>
    <TaxCatchAll xmlns="c09bb056-ff28-4fbb-8e4e-be1258e4c6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F6FE2D-38ED-415F-BB73-7BC38C766C19}"/>
</file>

<file path=customXml/itemProps2.xml><?xml version="1.0" encoding="utf-8"?>
<ds:datastoreItem xmlns:ds="http://schemas.openxmlformats.org/officeDocument/2006/customXml" ds:itemID="{A112F110-D48E-4411-BA3A-BEB0C77294AF}"/>
</file>

<file path=customXml/itemProps3.xml><?xml version="1.0" encoding="utf-8"?>
<ds:datastoreItem xmlns:ds="http://schemas.openxmlformats.org/officeDocument/2006/customXml" ds:itemID="{32B63A7C-8E9B-49CA-B821-4C4605036B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Micheal Cassidy</dc:creator>
  <cp:keywords/>
  <dc:description/>
  <cp:lastModifiedBy>Harry O'Connor</cp:lastModifiedBy>
  <cp:revision/>
  <dcterms:created xsi:type="dcterms:W3CDTF">2026-03-26T10:00:32Z</dcterms:created>
  <dcterms:modified xsi:type="dcterms:W3CDTF">2026-07-29T09:50:23Z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0x01010076DC5FE921E1894B95C10E988B5FE948</vt:lpwstr>
  </property>
  <property fmtid="{D5CDD505-2E9C-101B-9397-08002B2CF9AE}" pid="3" name="MediaServiceImageTags">
    <vt:lpwstr/>
  </property>
</Properties>
</file>